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ECTIONS\DPALSE\ACHATS\01 MARCHES\MARCHES 2025\Concession de SP\Concession gestion de la crèche\DCE pour publication\"/>
    </mc:Choice>
  </mc:AlternateContent>
  <bookViews>
    <workbookView xWindow="0" yWindow="0" windowWidth="22992" windowHeight="8448"/>
  </bookViews>
  <sheets>
    <sheet name="BP" sheetId="3" r:id="rId1"/>
  </sheets>
  <definedNames>
    <definedName name="_xlnm.Print_Area" localSheetId="0">BP!$A$1:$N$37</definedName>
  </definedNames>
  <calcPr calcId="162913"/>
</workbook>
</file>

<file path=xl/calcChain.xml><?xml version="1.0" encoding="utf-8"?>
<calcChain xmlns="http://schemas.openxmlformats.org/spreadsheetml/2006/main">
  <c r="M31" i="3" l="1"/>
  <c r="M30" i="3"/>
  <c r="M27" i="3"/>
  <c r="M26" i="3"/>
  <c r="M29" i="3" l="1"/>
  <c r="M28" i="3"/>
  <c r="C9" i="3" l="1"/>
  <c r="C10" i="3" s="1"/>
  <c r="C13" i="3" s="1"/>
  <c r="A13" i="3" l="1"/>
  <c r="A16" i="3"/>
  <c r="C16" i="3"/>
</calcChain>
</file>

<file path=xl/comments1.xml><?xml version="1.0" encoding="utf-8"?>
<comments xmlns="http://schemas.openxmlformats.org/spreadsheetml/2006/main">
  <authors>
    <author>Diane Lees</author>
  </authors>
  <commentList>
    <comment ref="C10" authorId="0" shapeId="0">
      <text>
        <r>
          <rPr>
            <sz val="9"/>
            <color indexed="81"/>
            <rFont val="Tahoma"/>
            <family val="2"/>
          </rPr>
          <t>11 jours fériés et jours de formation</t>
        </r>
      </text>
    </comment>
    <comment ref="M30" authorId="0" shapeId="0">
      <text>
        <r>
          <rPr>
            <sz val="9"/>
            <color indexed="81"/>
            <rFont val="Tahoma"/>
            <family val="2"/>
          </rPr>
          <t>montants à reporter à l'acte d'engagement et au Bilan CAF prévisionnel</t>
        </r>
      </text>
    </comment>
  </commentList>
</comments>
</file>

<file path=xl/sharedStrings.xml><?xml version="1.0" encoding="utf-8"?>
<sst xmlns="http://schemas.openxmlformats.org/spreadsheetml/2006/main" count="67" uniqueCount="31">
  <si>
    <t>jours /semaine</t>
  </si>
  <si>
    <t>à</t>
  </si>
  <si>
    <t>h d'ouverture /j</t>
  </si>
  <si>
    <t>semaines de fermeture /an</t>
  </si>
  <si>
    <t>semaines d'ouverture /an</t>
  </si>
  <si>
    <t>jours d'ouverture /an</t>
  </si>
  <si>
    <t>Données de base</t>
  </si>
  <si>
    <t>heures réservées CH /an</t>
  </si>
  <si>
    <t>heures commercialisées /an</t>
  </si>
  <si>
    <t>Engagements du candidat</t>
  </si>
  <si>
    <t>Nombre de places réservées au CH</t>
  </si>
  <si>
    <t>Nombre de places commercialisées</t>
  </si>
  <si>
    <t>Taux d'occupation places CH</t>
  </si>
  <si>
    <t>Taux d'occupation places commercialisées</t>
  </si>
  <si>
    <t>Prix unitaire /heure réservée au CH</t>
  </si>
  <si>
    <t>Prix unitaire /heure commercialisée</t>
  </si>
  <si>
    <t>* CH = Centre Hospitalier de la Région de Saint-Omer</t>
  </si>
  <si>
    <t>Prix facturés au CH par le candidat</t>
  </si>
  <si>
    <t>Nombre d'heures réservées CH</t>
  </si>
  <si>
    <t>Nombre d'heures commercialisées</t>
  </si>
  <si>
    <t>places maximum commercialisées</t>
  </si>
  <si>
    <t>places maximum réservées au CH*</t>
  </si>
  <si>
    <t>Moyenne annuelle</t>
  </si>
  <si>
    <t>Montant heures réservées au CH</t>
  </si>
  <si>
    <t>Montant heures commercialisées</t>
  </si>
  <si>
    <t>Ne rien toucher</t>
  </si>
  <si>
    <t xml:space="preserve"> </t>
  </si>
  <si>
    <t>Bordereau de prix</t>
  </si>
  <si>
    <t>-</t>
  </si>
  <si>
    <t>septembre - décembre 2026</t>
  </si>
  <si>
    <t>janvier-août 2033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</si>
</sst>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\ [$€]_-;\-* #,##0.00\ [$€]_-;_-* &quot;-&quot;??\ [$€]_-;_-@_-"/>
    <numFmt numFmtId="166" formatCode="_-* #,##0\ &quot;€&quot;_-;\-* #,##0\ &quot;€&quot;_-;_-* &quot;-&quot;??\ &quot;€&quot;_-;_-@_-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8"/>
      <name val="Arial"/>
      <family val="2"/>
    </font>
    <font>
      <b/>
      <sz val="22"/>
      <name val="CG Omega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5"/>
      </left>
      <right style="thick">
        <color theme="5"/>
      </right>
      <top style="thick">
        <color theme="5"/>
      </top>
      <bottom/>
      <diagonal/>
    </border>
    <border>
      <left style="thick">
        <color theme="5"/>
      </left>
      <right style="thick">
        <color theme="5"/>
      </right>
      <top/>
      <bottom style="thick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3" fillId="0" borderId="0" xfId="4" applyFont="1" applyAlignment="1">
      <alignment horizontal="center" vertical="center" wrapText="1"/>
    </xf>
    <xf numFmtId="0" fontId="5" fillId="0" borderId="0" xfId="4" applyFont="1" applyAlignment="1">
      <alignment vertical="center" wrapText="1"/>
    </xf>
    <xf numFmtId="164" fontId="0" fillId="0" borderId="0" xfId="1" applyNumberFormat="1" applyFont="1" applyAlignment="1">
      <alignment vertical="center"/>
    </xf>
    <xf numFmtId="164" fontId="0" fillId="0" borderId="2" xfId="1" applyNumberFormat="1" applyFont="1" applyBorder="1" applyAlignment="1">
      <alignment vertical="center"/>
    </xf>
    <xf numFmtId="164" fontId="0" fillId="0" borderId="5" xfId="1" applyNumberFormat="1" applyFont="1" applyBorder="1" applyAlignment="1">
      <alignment vertical="center"/>
    </xf>
    <xf numFmtId="164" fontId="0" fillId="0" borderId="3" xfId="1" applyNumberFormat="1" applyFont="1" applyBorder="1" applyAlignment="1">
      <alignment vertical="center"/>
    </xf>
    <xf numFmtId="164" fontId="0" fillId="0" borderId="4" xfId="1" applyNumberFormat="1" applyFont="1" applyBorder="1" applyAlignment="1">
      <alignment vertical="center"/>
    </xf>
    <xf numFmtId="164" fontId="0" fillId="0" borderId="6" xfId="1" applyNumberFormat="1" applyFont="1" applyBorder="1" applyAlignment="1">
      <alignment vertical="center"/>
    </xf>
    <xf numFmtId="164" fontId="0" fillId="0" borderId="7" xfId="1" applyNumberFormat="1" applyFont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164" fontId="0" fillId="0" borderId="8" xfId="1" applyNumberFormat="1" applyFont="1" applyBorder="1" applyAlignment="1">
      <alignment vertical="center"/>
    </xf>
    <xf numFmtId="166" fontId="0" fillId="0" borderId="8" xfId="2" applyNumberFormat="1" applyFont="1" applyBorder="1" applyAlignment="1">
      <alignment vertical="center"/>
    </xf>
    <xf numFmtId="164" fontId="0" fillId="0" borderId="1" xfId="1" applyNumberFormat="1" applyFont="1" applyBorder="1" applyAlignment="1">
      <alignment vertical="center"/>
    </xf>
    <xf numFmtId="164" fontId="0" fillId="0" borderId="10" xfId="1" applyNumberFormat="1" applyFont="1" applyBorder="1" applyAlignment="1">
      <alignment vertical="center"/>
    </xf>
    <xf numFmtId="164" fontId="0" fillId="0" borderId="11" xfId="1" applyNumberFormat="1" applyFont="1" applyBorder="1" applyAlignment="1">
      <alignment vertical="center"/>
    </xf>
    <xf numFmtId="164" fontId="0" fillId="0" borderId="12" xfId="1" applyNumberFormat="1" applyFont="1" applyBorder="1" applyAlignment="1">
      <alignment vertical="center"/>
    </xf>
    <xf numFmtId="164" fontId="0" fillId="2" borderId="10" xfId="1" applyNumberFormat="1" applyFont="1" applyFill="1" applyBorder="1" applyAlignment="1">
      <alignment vertical="center"/>
    </xf>
    <xf numFmtId="164" fontId="0" fillId="2" borderId="11" xfId="1" applyNumberFormat="1" applyFont="1" applyFill="1" applyBorder="1" applyAlignment="1">
      <alignment vertical="center"/>
    </xf>
    <xf numFmtId="164" fontId="0" fillId="2" borderId="12" xfId="1" applyNumberFormat="1" applyFont="1" applyFill="1" applyBorder="1" applyAlignment="1">
      <alignment vertical="center"/>
    </xf>
    <xf numFmtId="9" fontId="0" fillId="0" borderId="9" xfId="3" applyFont="1" applyFill="1" applyBorder="1" applyAlignment="1">
      <alignment vertical="center"/>
    </xf>
    <xf numFmtId="44" fontId="0" fillId="0" borderId="1" xfId="2" applyFont="1" applyFill="1" applyBorder="1" applyAlignment="1">
      <alignment vertical="center"/>
    </xf>
    <xf numFmtId="164" fontId="7" fillId="0" borderId="0" xfId="1" applyNumberFormat="1" applyFont="1" applyAlignment="1">
      <alignment vertical="center"/>
    </xf>
    <xf numFmtId="0" fontId="0" fillId="2" borderId="1" xfId="1" applyNumberFormat="1" applyFont="1" applyFill="1" applyBorder="1" applyAlignment="1">
      <alignment horizontal="center" vertical="center" wrapText="1"/>
    </xf>
    <xf numFmtId="0" fontId="8" fillId="2" borderId="8" xfId="1" applyNumberFormat="1" applyFont="1" applyFill="1" applyBorder="1" applyAlignment="1">
      <alignment horizontal="center" vertical="center" wrapText="1"/>
    </xf>
    <xf numFmtId="166" fontId="0" fillId="0" borderId="13" xfId="2" applyNumberFormat="1" applyFont="1" applyFill="1" applyBorder="1" applyAlignment="1">
      <alignment vertical="center"/>
    </xf>
    <xf numFmtId="166" fontId="0" fillId="0" borderId="14" xfId="2" applyNumberFormat="1" applyFont="1" applyFill="1" applyBorder="1" applyAlignment="1">
      <alignment vertical="center"/>
    </xf>
    <xf numFmtId="164" fontId="0" fillId="0" borderId="8" xfId="1" applyNumberFormat="1" applyFont="1" applyFill="1" applyBorder="1" applyAlignment="1">
      <alignment horizontal="center" vertical="center" wrapText="1"/>
    </xf>
    <xf numFmtId="10" fontId="0" fillId="0" borderId="8" xfId="1" applyNumberFormat="1" applyFont="1" applyFill="1" applyBorder="1" applyAlignment="1">
      <alignment horizontal="center" vertical="center" wrapText="1"/>
    </xf>
    <xf numFmtId="166" fontId="0" fillId="0" borderId="1" xfId="2" applyNumberFormat="1" applyFont="1" applyBorder="1" applyAlignment="1">
      <alignment vertical="center"/>
    </xf>
    <xf numFmtId="164" fontId="0" fillId="0" borderId="15" xfId="1" applyNumberFormat="1" applyFont="1" applyBorder="1" applyAlignment="1">
      <alignment vertical="center"/>
    </xf>
    <xf numFmtId="9" fontId="0" fillId="0" borderId="1" xfId="3" applyFont="1" applyFill="1" applyBorder="1" applyAlignment="1">
      <alignment vertical="center"/>
    </xf>
    <xf numFmtId="2" fontId="4" fillId="0" borderId="0" xfId="4" applyNumberFormat="1" applyFont="1" applyBorder="1" applyAlignment="1">
      <alignment horizontal="center" vertical="center" wrapText="1"/>
    </xf>
  </cellXfs>
  <cellStyles count="7">
    <cellStyle name="Euro" xfId="5"/>
    <cellStyle name="Milliers" xfId="1" builtinId="3"/>
    <cellStyle name="Monétaire" xfId="2" builtinId="4"/>
    <cellStyle name="Normal" xfId="0" builtinId="0"/>
    <cellStyle name="Normal 2" xfId="4"/>
    <cellStyle name="Normal 3" xfId="6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topLeftCell="A10" zoomScale="87" zoomScaleNormal="87" workbookViewId="0">
      <selection activeCell="Q25" sqref="Q25"/>
    </sheetView>
  </sheetViews>
  <sheetFormatPr baseColWidth="10" defaultColWidth="11.44140625" defaultRowHeight="13.2"/>
  <cols>
    <col min="1" max="1" width="12.88671875" style="3" customWidth="1"/>
    <col min="2" max="2" width="2.6640625" style="3" customWidth="1"/>
    <col min="3" max="3" width="11.88671875" style="3" bestFit="1" customWidth="1"/>
    <col min="4" max="4" width="40.33203125" style="3" bestFit="1" customWidth="1"/>
    <col min="5" max="5" width="11.88671875" style="3" customWidth="1"/>
    <col min="6" max="13" width="10.44140625" style="3" customWidth="1"/>
    <col min="14" max="15" width="9.88671875" style="3" customWidth="1"/>
    <col min="16" max="16384" width="11.44140625" style="3"/>
  </cols>
  <sheetData>
    <row r="1" spans="1:6" s="2" customFormat="1" ht="69" customHeight="1">
      <c r="A1" s="1"/>
      <c r="B1" s="32" t="s">
        <v>27</v>
      </c>
      <c r="C1" s="32"/>
      <c r="D1" s="32"/>
      <c r="E1" s="32"/>
      <c r="F1" s="32"/>
    </row>
    <row r="3" spans="1:6">
      <c r="C3" s="22" t="s">
        <v>25</v>
      </c>
    </row>
    <row r="5" spans="1:6">
      <c r="A5" s="17"/>
      <c r="B5" s="18"/>
      <c r="C5" s="19" t="s">
        <v>6</v>
      </c>
      <c r="D5" s="10"/>
    </row>
    <row r="6" spans="1:6">
      <c r="A6" s="14"/>
      <c r="B6" s="15"/>
      <c r="C6" s="16">
        <v>12</v>
      </c>
      <c r="D6" s="13" t="s">
        <v>2</v>
      </c>
    </row>
    <row r="7" spans="1:6">
      <c r="A7" s="14"/>
      <c r="B7" s="15"/>
      <c r="C7" s="16">
        <v>5</v>
      </c>
      <c r="D7" s="13" t="s">
        <v>0</v>
      </c>
    </row>
    <row r="8" spans="1:6">
      <c r="A8" s="14"/>
      <c r="B8" s="15"/>
      <c r="C8" s="16">
        <v>8</v>
      </c>
      <c r="D8" s="13" t="s">
        <v>3</v>
      </c>
    </row>
    <row r="9" spans="1:6">
      <c r="A9" s="14"/>
      <c r="B9" s="15"/>
      <c r="C9" s="16">
        <f>52-C8</f>
        <v>44</v>
      </c>
      <c r="D9" s="13" t="s">
        <v>4</v>
      </c>
    </row>
    <row r="10" spans="1:6">
      <c r="A10" s="14"/>
      <c r="B10" s="15"/>
      <c r="C10" s="16">
        <f>C7*C9-11</f>
        <v>209</v>
      </c>
      <c r="D10" s="13" t="s">
        <v>5</v>
      </c>
    </row>
    <row r="12" spans="1:6">
      <c r="A12" s="4">
        <v>10</v>
      </c>
      <c r="B12" s="6" t="s">
        <v>1</v>
      </c>
      <c r="C12" s="6">
        <v>15</v>
      </c>
      <c r="D12" s="7" t="s">
        <v>21</v>
      </c>
    </row>
    <row r="13" spans="1:6">
      <c r="A13" s="5">
        <f>$C$6*$C$10*A12</f>
        <v>25080</v>
      </c>
      <c r="B13" s="8" t="s">
        <v>1</v>
      </c>
      <c r="C13" s="8">
        <f>$C$6*$C$10*C12</f>
        <v>37620</v>
      </c>
      <c r="D13" s="9" t="s">
        <v>7</v>
      </c>
    </row>
    <row r="15" spans="1:6">
      <c r="A15" s="4">
        <v>5</v>
      </c>
      <c r="B15" s="6" t="s">
        <v>1</v>
      </c>
      <c r="C15" s="6">
        <v>10</v>
      </c>
      <c r="D15" s="7" t="s">
        <v>20</v>
      </c>
    </row>
    <row r="16" spans="1:6">
      <c r="A16" s="5">
        <f>$C$6*$C$10*A15</f>
        <v>12540</v>
      </c>
      <c r="B16" s="8" t="s">
        <v>1</v>
      </c>
      <c r="C16" s="8">
        <f>$C$6*$C$10*C15</f>
        <v>25080</v>
      </c>
      <c r="D16" s="9" t="s">
        <v>8</v>
      </c>
    </row>
    <row r="17" spans="1:13">
      <c r="A17" s="3" t="s">
        <v>16</v>
      </c>
    </row>
    <row r="19" spans="1:13">
      <c r="D19" s="10" t="s">
        <v>17</v>
      </c>
      <c r="E19" s="10"/>
    </row>
    <row r="20" spans="1:13">
      <c r="D20" s="13" t="s">
        <v>14</v>
      </c>
      <c r="E20" s="21">
        <v>0</v>
      </c>
    </row>
    <row r="21" spans="1:13">
      <c r="D21" s="13" t="s">
        <v>15</v>
      </c>
      <c r="E21" s="21">
        <v>0</v>
      </c>
    </row>
    <row r="23" spans="1:13" ht="39.6">
      <c r="D23" s="10" t="s">
        <v>9</v>
      </c>
      <c r="E23" s="23" t="s">
        <v>29</v>
      </c>
      <c r="F23" s="23">
        <v>2027</v>
      </c>
      <c r="G23" s="23">
        <v>2028</v>
      </c>
      <c r="H23" s="23">
        <v>2029</v>
      </c>
      <c r="I23" s="23">
        <v>2030</v>
      </c>
      <c r="J23" s="23">
        <v>2031</v>
      </c>
      <c r="K23" s="23">
        <v>2032</v>
      </c>
      <c r="L23" s="23" t="s">
        <v>30</v>
      </c>
      <c r="M23" s="24" t="s">
        <v>22</v>
      </c>
    </row>
    <row r="24" spans="1:13">
      <c r="D24" s="4" t="s">
        <v>10</v>
      </c>
      <c r="E24" s="27" t="s">
        <v>28</v>
      </c>
      <c r="F24" s="27" t="s">
        <v>28</v>
      </c>
      <c r="G24" s="27" t="s">
        <v>28</v>
      </c>
      <c r="H24" s="27" t="s">
        <v>28</v>
      </c>
      <c r="I24" s="27" t="s">
        <v>28</v>
      </c>
      <c r="J24" s="27" t="s">
        <v>28</v>
      </c>
      <c r="K24" s="27" t="s">
        <v>28</v>
      </c>
      <c r="L24" s="27" t="s">
        <v>28</v>
      </c>
      <c r="M24" s="27" t="s">
        <v>28</v>
      </c>
    </row>
    <row r="25" spans="1:13">
      <c r="D25" s="5" t="s">
        <v>11</v>
      </c>
      <c r="E25" s="27" t="s">
        <v>28</v>
      </c>
      <c r="F25" s="27" t="s">
        <v>28</v>
      </c>
      <c r="G25" s="27" t="s">
        <v>28</v>
      </c>
      <c r="H25" s="27" t="s">
        <v>28</v>
      </c>
      <c r="I25" s="27" t="s">
        <v>28</v>
      </c>
      <c r="J25" s="27" t="s">
        <v>28</v>
      </c>
      <c r="K25" s="27" t="s">
        <v>28</v>
      </c>
      <c r="L25" s="27" t="s">
        <v>28</v>
      </c>
      <c r="M25" s="27" t="s">
        <v>28</v>
      </c>
    </row>
    <row r="26" spans="1:13">
      <c r="D26" s="4" t="s">
        <v>12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31">
        <f>SUM(E26:L26)/7</f>
        <v>0</v>
      </c>
    </row>
    <row r="27" spans="1:13">
      <c r="D27" s="5" t="s">
        <v>13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0">
        <f>SUM(E27:L27)/7</f>
        <v>0</v>
      </c>
    </row>
    <row r="28" spans="1:13">
      <c r="D28" s="4" t="s">
        <v>18</v>
      </c>
      <c r="E28" s="27" t="s">
        <v>28</v>
      </c>
      <c r="F28" s="27" t="s">
        <v>28</v>
      </c>
      <c r="G28" s="27" t="s">
        <v>28</v>
      </c>
      <c r="H28" s="27" t="s">
        <v>28</v>
      </c>
      <c r="I28" s="27" t="s">
        <v>28</v>
      </c>
      <c r="J28" s="27" t="s">
        <v>28</v>
      </c>
      <c r="K28" s="27" t="s">
        <v>28</v>
      </c>
      <c r="L28" s="27" t="s">
        <v>28</v>
      </c>
      <c r="M28" s="11">
        <f t="shared" ref="M26:M31" si="0">SUM(E28:L28)/7</f>
        <v>0</v>
      </c>
    </row>
    <row r="29" spans="1:13" ht="13.8" thickBot="1">
      <c r="D29" s="5" t="s">
        <v>19</v>
      </c>
      <c r="E29" s="27" t="s">
        <v>28</v>
      </c>
      <c r="F29" s="27" t="s">
        <v>28</v>
      </c>
      <c r="G29" s="27" t="s">
        <v>28</v>
      </c>
      <c r="H29" s="27" t="s">
        <v>28</v>
      </c>
      <c r="I29" s="27" t="s">
        <v>28</v>
      </c>
      <c r="J29" s="27" t="s">
        <v>28</v>
      </c>
      <c r="K29" s="27" t="s">
        <v>28</v>
      </c>
      <c r="L29" s="27" t="s">
        <v>28</v>
      </c>
      <c r="M29" s="30">
        <f t="shared" si="0"/>
        <v>0</v>
      </c>
    </row>
    <row r="30" spans="1:13" ht="13.8" thickTop="1">
      <c r="D30" s="4" t="s">
        <v>23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25">
        <f>SUM(E30:L30)/7</f>
        <v>0</v>
      </c>
    </row>
    <row r="31" spans="1:13" ht="13.8" thickBot="1">
      <c r="D31" s="5" t="s">
        <v>24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6">
        <f>SUM(E31:L31)/7</f>
        <v>0</v>
      </c>
    </row>
    <row r="32" spans="1:13" ht="13.8" thickTop="1"/>
    <row r="35" spans="4:4">
      <c r="D35" s="3" t="s">
        <v>26</v>
      </c>
    </row>
  </sheetData>
  <mergeCells count="1">
    <mergeCell ref="B1:F1"/>
  </mergeCells>
  <pageMargins left="0.7" right="0.7" top="0.75" bottom="0.75" header="0.3" footer="0.3"/>
  <pageSetup paperSize="9" scale="8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</vt:lpstr>
      <vt:lpstr>BP!Zone_d_impression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Lees</dc:creator>
  <cp:lastModifiedBy>REBOURS Pauline</cp:lastModifiedBy>
  <cp:lastPrinted>2013-04-08T08:57:57Z</cp:lastPrinted>
  <dcterms:created xsi:type="dcterms:W3CDTF">2013-03-26T12:46:46Z</dcterms:created>
  <dcterms:modified xsi:type="dcterms:W3CDTF">2025-12-16T09:06:21Z</dcterms:modified>
</cp:coreProperties>
</file>